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ԷԱՃ 7\"/>
    </mc:Choice>
  </mc:AlternateContent>
  <xr:revisionPtr revIDLastSave="0" documentId="13_ncr:1_{F2B8DF2B-5E3A-4C5C-9E59-B1024368A919}" xr6:coauthVersionLast="47" xr6:coauthVersionMax="47" xr10:uidLastSave="{00000000-0000-0000-0000-000000000000}"/>
  <bookViews>
    <workbookView xWindow="-120" yWindow="-120" windowWidth="29040" windowHeight="15720" tabRatio="813" xr2:uid="{00000000-000D-0000-FFFF-FFFF00000000}"/>
  </bookViews>
  <sheets>
    <sheet name="Տավուշ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" i="14" l="1"/>
  <c r="P9" i="14"/>
  <c r="P7" i="14"/>
  <c r="Q7" i="14" s="1"/>
  <c r="O9" i="14"/>
  <c r="M9" i="14"/>
  <c r="K9" i="14"/>
  <c r="I9" i="14"/>
  <c r="G9" i="14"/>
  <c r="O7" i="14"/>
  <c r="M7" i="14"/>
  <c r="I7" i="14"/>
  <c r="G7" i="14"/>
  <c r="E7" i="14"/>
  <c r="E9" i="14"/>
  <c r="O6" i="14"/>
  <c r="M6" i="14"/>
  <c r="I6" i="14"/>
  <c r="G6" i="14"/>
  <c r="E6" i="14"/>
  <c r="R6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Zaven Mkrtchyan</author>
  </authors>
  <commentList>
    <comment ref="D3" authorId="0" shapeId="0" xr:uid="{00000000-0006-0000-0800-000001000000}">
      <text>
        <r>
          <rPr>
            <b/>
            <sz val="9"/>
            <rFont val="Tahoma"/>
            <family val="2"/>
            <charset val="204"/>
          </rPr>
          <t>Zaven Mkrtchyan:</t>
        </r>
        <r>
          <rPr>
            <sz val="9"/>
            <rFont val="Tahoma"/>
            <family val="2"/>
            <charset val="204"/>
          </rPr>
          <t xml:space="preserve">
Բարեգործական</t>
        </r>
      </text>
    </comment>
    <comment ref="F3" authorId="0" shapeId="0" xr:uid="{00000000-0006-0000-0800-000002000000}">
      <text>
        <r>
          <rPr>
            <b/>
            <sz val="9"/>
            <rFont val="Tahoma"/>
            <family val="2"/>
            <charset val="204"/>
          </rPr>
          <t>Zaven Mkrtchyan:</t>
        </r>
        <r>
          <rPr>
            <sz val="9"/>
            <rFont val="Tahoma"/>
            <family val="2"/>
            <charset val="204"/>
          </rPr>
          <t xml:space="preserve">
Բարեգործական</t>
        </r>
      </text>
    </comment>
    <comment ref="H3" authorId="0" shapeId="0" xr:uid="{00000000-0006-0000-0800-000003000000}">
      <text>
        <r>
          <rPr>
            <b/>
            <sz val="9"/>
            <rFont val="Tahoma"/>
            <family val="2"/>
            <charset val="204"/>
          </rPr>
          <t>Zaven Mkrtchyan:</t>
        </r>
        <r>
          <rPr>
            <sz val="9"/>
            <rFont val="Tahoma"/>
            <family val="2"/>
            <charset val="204"/>
          </rPr>
          <t xml:space="preserve">
Բարեգործական</t>
        </r>
      </text>
    </comment>
    <comment ref="L3" authorId="0" shapeId="0" xr:uid="{00000000-0006-0000-0800-000004000000}">
      <text>
        <r>
          <rPr>
            <b/>
            <sz val="9"/>
            <rFont val="Tahoma"/>
            <family val="2"/>
            <charset val="204"/>
          </rPr>
          <t>Zaven Mkrtchyan:</t>
        </r>
        <r>
          <rPr>
            <sz val="9"/>
            <rFont val="Tahoma"/>
            <family val="2"/>
            <charset val="204"/>
          </rPr>
          <t xml:space="preserve">
Բարեգործական</t>
        </r>
      </text>
    </comment>
    <comment ref="N3" authorId="0" shapeId="0" xr:uid="{00000000-0006-0000-0800-000006000000}">
      <text>
        <r>
          <rPr>
            <b/>
            <sz val="9"/>
            <rFont val="Tahoma"/>
            <family val="2"/>
            <charset val="204"/>
          </rPr>
          <t>Zaven Mkrtchyan:</t>
        </r>
        <r>
          <rPr>
            <sz val="9"/>
            <rFont val="Tahoma"/>
            <family val="2"/>
            <charset val="204"/>
          </rPr>
          <t xml:space="preserve">
ՀՏԶՀ</t>
        </r>
      </text>
    </comment>
  </commentList>
</comments>
</file>

<file path=xl/sharedStrings.xml><?xml version="1.0" encoding="utf-8"?>
<sst xmlns="http://schemas.openxmlformats.org/spreadsheetml/2006/main" count="29" uniqueCount="19">
  <si>
    <t>№</t>
  </si>
  <si>
    <t>Գույքի անվանումը
(Տեխնիկական բնութագրեը
ըստ ԿԳՄՍՆ Նախարարի
 24-Լ հրամանի)
                                                                                                                                                                Մանկապարտեզների անվանումը / 
                                                                                                                                               անհրաժեշտ գույքի քանակը</t>
  </si>
  <si>
    <t>ՄՍՈՒՐ ԽՈՒՄԲ</t>
  </si>
  <si>
    <t>Երաժշտական պարապմունքների դահլիճ</t>
  </si>
  <si>
    <t>Աշխատանքային կենտրոն /պահարան՝ դիդակտիկ նյութերի համար/</t>
  </si>
  <si>
    <t>ՆՈՅԵՄԲԵՐՅԱՆ ՀԱՄԱՅՆՔԻ «ԴԵԲԵԴԱՎԱՆԻ ՄԱՆԿԱՊԱՐՏԵԶ» ՀՈԱԿ</t>
  </si>
  <si>
    <t xml:space="preserve">ՆՈՅԵՄԲԵՐՅԱՆ ՀԱՄԱՅՆՔԻ «ՀԱՂԹԱՆԱԿԻ ՄԱՆԿԱՊԱՐՏԵԶ» ՀՈԱԿ </t>
  </si>
  <si>
    <t>ՙԻջևան քաղաքի թիվ 5 մանկապարտեզ՚ՀՈԱԿ</t>
  </si>
  <si>
    <t>&lt;&lt;Արծվաբերդի մսուր -մանկապարտեզ&gt;&gt; ՀՈԱԿ</t>
  </si>
  <si>
    <t>Խաշթառակի մանկապարտեզ 75հզ</t>
  </si>
  <si>
    <t xml:space="preserve">Մեկ միավորի նախահաշվային /միջին/ գին </t>
  </si>
  <si>
    <t>քանակ</t>
  </si>
  <si>
    <t>գումար</t>
  </si>
  <si>
    <t>ընդամենը քանակ</t>
  </si>
  <si>
    <t>ընդամենը գումար, հազ․ դրամ</t>
  </si>
  <si>
    <t xml:space="preserve">Համակարգչային տեխնիկա </t>
  </si>
  <si>
    <t>Տպիչ սարք</t>
  </si>
  <si>
    <t>Ներքին Ծաղակավանի մանկապարտեզ ՀՈԱԿ</t>
  </si>
  <si>
    <r>
      <t>ՀՀՏՄ</t>
    </r>
    <r>
      <rPr>
        <b/>
        <sz val="16"/>
        <color theme="1"/>
        <rFont val="GHEA Grapalat"/>
        <family val="3"/>
      </rPr>
      <t>-ԷԱՃԱՊՁԲ-2024/07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</si>
</sst>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.00\ _֏_-;\-* #,##0.00\ _֏_-;_-* &quot;-&quot;??\ _֏_-;_-@_-"/>
    <numFmt numFmtId="166" formatCode="_-* #,##0.00\ _₽_-;\-* #,##0.00\ _₽_-;_-* &quot;-&quot;??\ _₽_-;_-@_-"/>
    <numFmt numFmtId="167" formatCode="_-* #,##0\ _֏_-;\-* #,##0\ _֏_-;_-* &quot;-&quot;??\ _֏_-;_-@_-"/>
  </numFmts>
  <fonts count="15" x14ac:knownFonts="1">
    <font>
      <sz val="11"/>
      <color theme="1"/>
      <name val="Calibri"/>
      <charset val="204"/>
      <scheme val="minor"/>
    </font>
    <font>
      <sz val="9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6"/>
      <color theme="1"/>
      <name val="GHEA Grapalat"/>
      <family val="3"/>
    </font>
    <font>
      <sz val="16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i/>
      <sz val="8"/>
      <color theme="1"/>
      <name val="GHEA Grapalat"/>
      <family val="3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14548173467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0" fillId="0" borderId="0"/>
    <xf numFmtId="165" fontId="12" fillId="0" borderId="0" applyFont="0" applyFill="0" applyBorder="0" applyAlignment="0" applyProtection="0"/>
  </cellStyleXfs>
  <cellXfs count="47">
    <xf numFmtId="0" fontId="0" fillId="0" borderId="0" xfId="0"/>
    <xf numFmtId="0" fontId="3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165" fontId="2" fillId="0" borderId="1" xfId="2" applyFont="1" applyBorder="1" applyAlignment="1">
      <alignment vertical="center"/>
    </xf>
    <xf numFmtId="165" fontId="2" fillId="0" borderId="1" xfId="2" applyFont="1" applyBorder="1" applyAlignment="1">
      <alignment horizontal="left" vertical="top" wrapText="1"/>
    </xf>
    <xf numFmtId="165" fontId="2" fillId="0" borderId="1" xfId="2" applyFont="1" applyBorder="1"/>
    <xf numFmtId="165" fontId="3" fillId="0" borderId="1" xfId="2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67" fontId="2" fillId="3" borderId="1" xfId="2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165" fontId="2" fillId="3" borderId="1" xfId="2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166" fontId="2" fillId="0" borderId="0" xfId="0" applyNumberFormat="1" applyFont="1" applyBorder="1"/>
    <xf numFmtId="0" fontId="2" fillId="0" borderId="0" xfId="0" applyFont="1" applyBorder="1"/>
    <xf numFmtId="0" fontId="3" fillId="0" borderId="0" xfId="0" applyFont="1" applyBorder="1"/>
    <xf numFmtId="0" fontId="0" fillId="0" borderId="0" xfId="0" applyBorder="1"/>
    <xf numFmtId="0" fontId="14" fillId="0" borderId="0" xfId="0" applyFont="1" applyBorder="1"/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165" fontId="2" fillId="0" borderId="0" xfId="2" applyFont="1" applyBorder="1"/>
    <xf numFmtId="0" fontId="2" fillId="3" borderId="0" xfId="0" applyFont="1" applyFill="1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0" borderId="2" xfId="0" applyFont="1" applyBorder="1" applyAlignment="1">
      <alignment horizontal="left" vertical="top" wrapText="1"/>
    </xf>
    <xf numFmtId="165" fontId="2" fillId="0" borderId="2" xfId="2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1" fillId="3" borderId="1" xfId="0" applyFont="1" applyFill="1" applyBorder="1" applyAlignment="1">
      <alignment horizontal="center" vertical="center" textRotation="90" wrapText="1"/>
    </xf>
  </cellXfs>
  <cellStyles count="3">
    <cellStyle name="Normal 2" xfId="1" xr:uid="{00000000-0005-0000-0000-000002000000}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9525</xdr:rowOff>
    </xdr:from>
    <xdr:to>
      <xdr:col>2</xdr:col>
      <xdr:colOff>0</xdr:colOff>
      <xdr:row>2</xdr:row>
      <xdr:rowOff>1323975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V="1">
          <a:off x="428625" y="9525"/>
          <a:ext cx="2809875" cy="1552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javascript:__doPostBack('ctl00$ContentPlaceHolder1$gvSubMenu$ctl10$btnName','')" TargetMode="External"/><Relationship Id="rId1" Type="http://schemas.openxmlformats.org/officeDocument/2006/relationships/hyperlink" Target="javascript:__doPostBack('ctl00$ContentPlaceHolder1$gvSubMenu$ctl04$btnName','')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R93"/>
  <sheetViews>
    <sheetView tabSelected="1" workbookViewId="0">
      <selection activeCell="I18" sqref="I18"/>
    </sheetView>
  </sheetViews>
  <sheetFormatPr defaultColWidth="9.140625" defaultRowHeight="17.25" x14ac:dyDescent="0.3"/>
  <cols>
    <col min="1" max="1" width="6.42578125" style="21" customWidth="1"/>
    <col min="2" max="2" width="19.7109375" style="20" customWidth="1"/>
    <col min="3" max="3" width="15.7109375" style="26" customWidth="1"/>
    <col min="4" max="4" width="6.7109375" style="11" bestFit="1" customWidth="1"/>
    <col min="5" max="5" width="11.5703125" style="22" bestFit="1" customWidth="1"/>
    <col min="6" max="6" width="6.7109375" style="11" bestFit="1" customWidth="1"/>
    <col min="7" max="7" width="11.140625" style="22" customWidth="1"/>
    <col min="8" max="8" width="8.28515625" style="28" customWidth="1"/>
    <col min="9" max="9" width="11.7109375" style="22" bestFit="1" customWidth="1"/>
    <col min="10" max="10" width="7" style="22" customWidth="1"/>
    <col min="11" max="11" width="11.7109375" style="22" customWidth="1"/>
    <col min="12" max="12" width="5.5703125" style="29" customWidth="1"/>
    <col min="13" max="13" width="12.42578125" style="22" customWidth="1"/>
    <col min="14" max="14" width="8.28515625" style="11" customWidth="1"/>
    <col min="15" max="15" width="13" style="22" customWidth="1"/>
    <col min="16" max="16" width="10.28515625" style="23" customWidth="1"/>
    <col min="17" max="17" width="13.42578125" style="23" customWidth="1"/>
    <col min="18" max="18" width="12.7109375" style="20" bestFit="1" customWidth="1"/>
    <col min="19" max="16384" width="9.140625" style="20"/>
  </cols>
  <sheetData>
    <row r="1" spans="1:18" ht="22.5" x14ac:dyDescent="0.4">
      <c r="B1" s="45" t="s">
        <v>18</v>
      </c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8" ht="18.75" customHeight="1" x14ac:dyDescent="0.3">
      <c r="A2" s="1" t="s">
        <v>0</v>
      </c>
      <c r="B2" s="35" t="s">
        <v>1</v>
      </c>
      <c r="C2" s="36"/>
      <c r="D2" s="37"/>
      <c r="E2" s="37"/>
      <c r="F2" s="37"/>
      <c r="G2" s="37"/>
      <c r="H2" s="38"/>
      <c r="I2" s="37"/>
      <c r="J2" s="37"/>
      <c r="K2" s="37"/>
      <c r="L2" s="37"/>
      <c r="M2" s="37"/>
      <c r="N2" s="37"/>
      <c r="O2" s="37"/>
      <c r="P2" s="24"/>
      <c r="Q2" s="24"/>
    </row>
    <row r="3" spans="1:18" s="25" customFormat="1" ht="105.75" customHeight="1" x14ac:dyDescent="0.25">
      <c r="A3" s="30"/>
      <c r="B3" s="31"/>
      <c r="C3" s="7" t="s">
        <v>10</v>
      </c>
      <c r="D3" s="46" t="s">
        <v>5</v>
      </c>
      <c r="E3" s="46"/>
      <c r="F3" s="46" t="s">
        <v>6</v>
      </c>
      <c r="G3" s="46"/>
      <c r="H3" s="46" t="s">
        <v>7</v>
      </c>
      <c r="I3" s="46"/>
      <c r="J3" s="46" t="s">
        <v>17</v>
      </c>
      <c r="K3" s="46"/>
      <c r="L3" s="46" t="s">
        <v>8</v>
      </c>
      <c r="M3" s="46"/>
      <c r="N3" s="46" t="s">
        <v>9</v>
      </c>
      <c r="O3" s="46"/>
      <c r="P3" s="39" t="s">
        <v>13</v>
      </c>
      <c r="Q3" s="39" t="s">
        <v>14</v>
      </c>
    </row>
    <row r="4" spans="1:18" s="25" customFormat="1" ht="25.5" x14ac:dyDescent="0.3">
      <c r="A4" s="30"/>
      <c r="B4" s="31"/>
      <c r="C4" s="7"/>
      <c r="D4" s="5" t="s">
        <v>11</v>
      </c>
      <c r="E4" s="5" t="s">
        <v>12</v>
      </c>
      <c r="F4" s="5" t="s">
        <v>11</v>
      </c>
      <c r="G4" s="5" t="s">
        <v>12</v>
      </c>
      <c r="H4" s="5" t="s">
        <v>11</v>
      </c>
      <c r="I4" s="5" t="s">
        <v>12</v>
      </c>
      <c r="J4" s="5" t="s">
        <v>11</v>
      </c>
      <c r="K4" s="5" t="s">
        <v>12</v>
      </c>
      <c r="L4" s="5" t="s">
        <v>11</v>
      </c>
      <c r="M4" s="5" t="s">
        <v>12</v>
      </c>
      <c r="N4" s="5" t="s">
        <v>11</v>
      </c>
      <c r="O4" s="5" t="s">
        <v>12</v>
      </c>
      <c r="P4" s="40"/>
      <c r="Q4" s="40"/>
    </row>
    <row r="5" spans="1:18" x14ac:dyDescent="0.3">
      <c r="A5" s="32"/>
      <c r="B5" s="1" t="s">
        <v>2</v>
      </c>
      <c r="C5" s="9"/>
      <c r="D5" s="4"/>
      <c r="E5" s="4"/>
      <c r="F5" s="4"/>
      <c r="G5" s="4"/>
      <c r="H5" s="3"/>
      <c r="I5" s="4"/>
      <c r="J5" s="4"/>
      <c r="K5" s="4"/>
      <c r="L5" s="4"/>
      <c r="M5" s="4"/>
      <c r="N5" s="4"/>
      <c r="O5" s="4"/>
      <c r="P5" s="40"/>
      <c r="Q5" s="40"/>
    </row>
    <row r="6" spans="1:18" ht="16.5" customHeight="1" x14ac:dyDescent="0.3">
      <c r="A6" s="33"/>
      <c r="B6" s="44" t="s">
        <v>3</v>
      </c>
      <c r="C6" s="44">
        <v>180000</v>
      </c>
      <c r="D6" s="44"/>
      <c r="E6" s="44">
        <f t="shared" ref="E6:O6" si="0">+D6*$C6/1000</f>
        <v>0</v>
      </c>
      <c r="F6" s="44"/>
      <c r="G6" s="44">
        <f t="shared" si="0"/>
        <v>0</v>
      </c>
      <c r="H6" s="44"/>
      <c r="I6" s="44">
        <f t="shared" si="0"/>
        <v>0</v>
      </c>
      <c r="J6" s="44"/>
      <c r="K6" s="44"/>
      <c r="L6" s="44"/>
      <c r="M6" s="44">
        <f t="shared" si="0"/>
        <v>0</v>
      </c>
      <c r="N6" s="44"/>
      <c r="O6" s="44">
        <f t="shared" si="0"/>
        <v>0</v>
      </c>
      <c r="P6" s="41"/>
      <c r="Q6" s="42"/>
      <c r="R6" s="19">
        <f>M6+O6+E6+G6+I6</f>
        <v>0</v>
      </c>
    </row>
    <row r="7" spans="1:18" ht="54" x14ac:dyDescent="0.3">
      <c r="A7" s="10">
        <v>1</v>
      </c>
      <c r="B7" s="2" t="s">
        <v>4</v>
      </c>
      <c r="C7" s="8">
        <v>100000</v>
      </c>
      <c r="D7" s="4">
        <v>0</v>
      </c>
      <c r="E7" s="6">
        <f>+D7*C7/1000</f>
        <v>0</v>
      </c>
      <c r="F7" s="4">
        <v>1</v>
      </c>
      <c r="G7" s="6">
        <f>+F7*C7/1000</f>
        <v>100</v>
      </c>
      <c r="H7" s="3">
        <v>1</v>
      </c>
      <c r="I7" s="6">
        <f>+H7*C7/1000</f>
        <v>100</v>
      </c>
      <c r="J7" s="6"/>
      <c r="K7" s="6"/>
      <c r="L7" s="4">
        <v>2</v>
      </c>
      <c r="M7" s="6">
        <f>+L7*C7/1000</f>
        <v>200</v>
      </c>
      <c r="N7" s="4">
        <v>1</v>
      </c>
      <c r="O7" s="6">
        <f>+N7*C7/1000</f>
        <v>100</v>
      </c>
      <c r="P7" s="43">
        <f>D7+F7+H7+J7+L7+N7</f>
        <v>5</v>
      </c>
      <c r="Q7" s="42">
        <f>+P7*C7/1000</f>
        <v>500</v>
      </c>
      <c r="R7" s="19"/>
    </row>
    <row r="8" spans="1:18" s="27" customFormat="1" ht="22.7" customHeight="1" x14ac:dyDescent="0.3">
      <c r="A8" s="12"/>
      <c r="B8" s="44" t="s">
        <v>15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34"/>
      <c r="Q8" s="34"/>
    </row>
    <row r="9" spans="1:18" s="27" customFormat="1" x14ac:dyDescent="0.3">
      <c r="A9" s="13">
        <v>2</v>
      </c>
      <c r="B9" s="14" t="s">
        <v>16</v>
      </c>
      <c r="C9" s="15">
        <v>145000</v>
      </c>
      <c r="D9" s="16">
        <v>1</v>
      </c>
      <c r="E9" s="17">
        <f t="shared" ref="E9:O9" si="1">+D9*$C9/1000</f>
        <v>145</v>
      </c>
      <c r="F9" s="34">
        <v>1</v>
      </c>
      <c r="G9" s="17">
        <f t="shared" si="1"/>
        <v>145</v>
      </c>
      <c r="H9" s="34">
        <v>1</v>
      </c>
      <c r="I9" s="17">
        <f t="shared" si="1"/>
        <v>145</v>
      </c>
      <c r="J9" s="34">
        <v>1</v>
      </c>
      <c r="K9" s="17">
        <f t="shared" si="1"/>
        <v>145</v>
      </c>
      <c r="L9" s="34">
        <v>1</v>
      </c>
      <c r="M9" s="17">
        <f t="shared" si="1"/>
        <v>145</v>
      </c>
      <c r="N9" s="34">
        <v>1</v>
      </c>
      <c r="O9" s="17">
        <f t="shared" si="1"/>
        <v>145</v>
      </c>
      <c r="P9" s="43">
        <f>D9+F9+H9+J9+L9+N9</f>
        <v>6</v>
      </c>
      <c r="Q9" s="43">
        <f>E9+G9+I9+K9+M9+O9</f>
        <v>870</v>
      </c>
    </row>
    <row r="10" spans="1:18" x14ac:dyDescent="0.3">
      <c r="H10" s="18"/>
      <c r="L10" s="11"/>
    </row>
    <row r="11" spans="1:18" x14ac:dyDescent="0.3">
      <c r="H11" s="18"/>
      <c r="L11" s="11"/>
    </row>
    <row r="12" spans="1:18" x14ac:dyDescent="0.3">
      <c r="H12" s="18"/>
      <c r="L12" s="11"/>
    </row>
    <row r="13" spans="1:18" x14ac:dyDescent="0.3">
      <c r="H13" s="18"/>
      <c r="L13" s="11"/>
    </row>
    <row r="14" spans="1:18" x14ac:dyDescent="0.3">
      <c r="H14" s="18"/>
      <c r="L14" s="11"/>
    </row>
    <row r="15" spans="1:18" x14ac:dyDescent="0.3">
      <c r="H15" s="18"/>
      <c r="L15" s="11"/>
    </row>
    <row r="16" spans="1:18" x14ac:dyDescent="0.3">
      <c r="H16" s="18"/>
      <c r="L16" s="11"/>
    </row>
    <row r="17" spans="8:12" x14ac:dyDescent="0.3">
      <c r="H17" s="18"/>
      <c r="L17" s="11"/>
    </row>
    <row r="18" spans="8:12" x14ac:dyDescent="0.3">
      <c r="H18" s="18"/>
      <c r="L18" s="11"/>
    </row>
    <row r="19" spans="8:12" x14ac:dyDescent="0.3">
      <c r="H19" s="18"/>
      <c r="L19" s="11"/>
    </row>
    <row r="20" spans="8:12" x14ac:dyDescent="0.3">
      <c r="H20" s="18"/>
      <c r="L20" s="11"/>
    </row>
    <row r="21" spans="8:12" x14ac:dyDescent="0.3">
      <c r="H21" s="18"/>
      <c r="L21" s="11"/>
    </row>
    <row r="22" spans="8:12" x14ac:dyDescent="0.3">
      <c r="H22" s="18"/>
      <c r="L22" s="11"/>
    </row>
    <row r="23" spans="8:12" x14ac:dyDescent="0.3">
      <c r="H23" s="18"/>
      <c r="L23" s="11"/>
    </row>
    <row r="24" spans="8:12" x14ac:dyDescent="0.3">
      <c r="H24" s="18"/>
      <c r="L24" s="11"/>
    </row>
    <row r="25" spans="8:12" x14ac:dyDescent="0.3">
      <c r="H25" s="18"/>
      <c r="L25" s="11"/>
    </row>
    <row r="26" spans="8:12" x14ac:dyDescent="0.3">
      <c r="H26" s="18"/>
      <c r="L26" s="11"/>
    </row>
    <row r="27" spans="8:12" x14ac:dyDescent="0.3">
      <c r="H27" s="18"/>
      <c r="L27" s="11"/>
    </row>
    <row r="28" spans="8:12" x14ac:dyDescent="0.3">
      <c r="H28" s="18"/>
      <c r="L28" s="11"/>
    </row>
    <row r="29" spans="8:12" x14ac:dyDescent="0.3">
      <c r="H29" s="18"/>
      <c r="L29" s="11"/>
    </row>
    <row r="30" spans="8:12" x14ac:dyDescent="0.3">
      <c r="H30" s="18"/>
      <c r="L30" s="11"/>
    </row>
    <row r="31" spans="8:12" x14ac:dyDescent="0.3">
      <c r="H31" s="18"/>
      <c r="L31" s="11"/>
    </row>
    <row r="32" spans="8:12" x14ac:dyDescent="0.3">
      <c r="H32" s="18"/>
      <c r="L32" s="11"/>
    </row>
    <row r="33" spans="8:12" x14ac:dyDescent="0.3">
      <c r="H33" s="18"/>
      <c r="L33" s="11"/>
    </row>
    <row r="34" spans="8:12" x14ac:dyDescent="0.3">
      <c r="H34" s="18"/>
      <c r="L34" s="11"/>
    </row>
    <row r="35" spans="8:12" x14ac:dyDescent="0.3">
      <c r="H35" s="18"/>
      <c r="L35" s="11"/>
    </row>
    <row r="36" spans="8:12" x14ac:dyDescent="0.3">
      <c r="H36" s="18"/>
      <c r="L36" s="11"/>
    </row>
    <row r="37" spans="8:12" x14ac:dyDescent="0.3">
      <c r="H37" s="18"/>
      <c r="L37" s="11"/>
    </row>
    <row r="38" spans="8:12" x14ac:dyDescent="0.3">
      <c r="H38" s="18"/>
      <c r="L38" s="11"/>
    </row>
    <row r="39" spans="8:12" x14ac:dyDescent="0.3">
      <c r="H39" s="18"/>
      <c r="L39" s="11"/>
    </row>
    <row r="40" spans="8:12" x14ac:dyDescent="0.3">
      <c r="H40" s="18"/>
      <c r="L40" s="11"/>
    </row>
    <row r="41" spans="8:12" x14ac:dyDescent="0.3">
      <c r="H41" s="18"/>
      <c r="L41" s="11"/>
    </row>
    <row r="42" spans="8:12" x14ac:dyDescent="0.3">
      <c r="H42" s="18"/>
      <c r="L42" s="11"/>
    </row>
    <row r="43" spans="8:12" x14ac:dyDescent="0.3">
      <c r="H43" s="18"/>
      <c r="L43" s="11"/>
    </row>
    <row r="44" spans="8:12" x14ac:dyDescent="0.3">
      <c r="H44" s="18"/>
      <c r="L44" s="11"/>
    </row>
    <row r="45" spans="8:12" x14ac:dyDescent="0.3">
      <c r="H45" s="18"/>
      <c r="L45" s="11"/>
    </row>
    <row r="46" spans="8:12" x14ac:dyDescent="0.3">
      <c r="H46" s="18"/>
      <c r="L46" s="11"/>
    </row>
    <row r="47" spans="8:12" x14ac:dyDescent="0.3">
      <c r="H47" s="18"/>
      <c r="L47" s="11"/>
    </row>
    <row r="48" spans="8:12" x14ac:dyDescent="0.3">
      <c r="H48" s="18"/>
      <c r="L48" s="11"/>
    </row>
    <row r="49" spans="8:12" x14ac:dyDescent="0.3">
      <c r="H49" s="18"/>
      <c r="L49" s="11"/>
    </row>
    <row r="50" spans="8:12" x14ac:dyDescent="0.3">
      <c r="H50" s="18"/>
      <c r="L50" s="11"/>
    </row>
    <row r="51" spans="8:12" x14ac:dyDescent="0.3">
      <c r="H51" s="18"/>
      <c r="L51" s="11"/>
    </row>
    <row r="52" spans="8:12" x14ac:dyDescent="0.3">
      <c r="H52" s="18"/>
      <c r="L52" s="11"/>
    </row>
    <row r="53" spans="8:12" x14ac:dyDescent="0.3">
      <c r="H53" s="18"/>
      <c r="L53" s="11"/>
    </row>
    <row r="54" spans="8:12" x14ac:dyDescent="0.3">
      <c r="H54" s="18"/>
      <c r="L54" s="11"/>
    </row>
    <row r="55" spans="8:12" x14ac:dyDescent="0.3">
      <c r="H55" s="18"/>
      <c r="L55" s="11"/>
    </row>
    <row r="56" spans="8:12" x14ac:dyDescent="0.3">
      <c r="H56" s="18"/>
      <c r="L56" s="11"/>
    </row>
    <row r="57" spans="8:12" x14ac:dyDescent="0.3">
      <c r="H57" s="18"/>
      <c r="L57" s="11"/>
    </row>
    <row r="58" spans="8:12" x14ac:dyDescent="0.3">
      <c r="H58" s="18"/>
      <c r="L58" s="11"/>
    </row>
    <row r="59" spans="8:12" x14ac:dyDescent="0.3">
      <c r="H59" s="18"/>
      <c r="L59" s="11"/>
    </row>
    <row r="60" spans="8:12" x14ac:dyDescent="0.3">
      <c r="H60" s="18"/>
      <c r="L60" s="11"/>
    </row>
    <row r="61" spans="8:12" x14ac:dyDescent="0.3">
      <c r="H61" s="18"/>
      <c r="L61" s="11"/>
    </row>
    <row r="62" spans="8:12" x14ac:dyDescent="0.3">
      <c r="H62" s="18"/>
      <c r="L62" s="11"/>
    </row>
    <row r="63" spans="8:12" x14ac:dyDescent="0.3">
      <c r="H63" s="18"/>
      <c r="L63" s="11"/>
    </row>
    <row r="64" spans="8:12" x14ac:dyDescent="0.3">
      <c r="H64" s="18"/>
      <c r="L64" s="11"/>
    </row>
    <row r="65" spans="8:12" x14ac:dyDescent="0.3">
      <c r="H65" s="18"/>
      <c r="L65" s="11"/>
    </row>
    <row r="66" spans="8:12" x14ac:dyDescent="0.3">
      <c r="H66" s="18"/>
      <c r="L66" s="11"/>
    </row>
    <row r="67" spans="8:12" x14ac:dyDescent="0.3">
      <c r="H67" s="18"/>
      <c r="L67" s="11"/>
    </row>
    <row r="68" spans="8:12" x14ac:dyDescent="0.3">
      <c r="H68" s="18"/>
      <c r="L68" s="11"/>
    </row>
    <row r="69" spans="8:12" x14ac:dyDescent="0.3">
      <c r="H69" s="18"/>
      <c r="L69" s="11"/>
    </row>
    <row r="70" spans="8:12" x14ac:dyDescent="0.3">
      <c r="H70" s="18"/>
      <c r="L70" s="11"/>
    </row>
    <row r="71" spans="8:12" x14ac:dyDescent="0.3">
      <c r="H71" s="18"/>
      <c r="L71" s="11"/>
    </row>
    <row r="72" spans="8:12" x14ac:dyDescent="0.3">
      <c r="H72" s="18"/>
      <c r="L72" s="11"/>
    </row>
    <row r="73" spans="8:12" x14ac:dyDescent="0.3">
      <c r="H73" s="18"/>
      <c r="L73" s="11"/>
    </row>
    <row r="74" spans="8:12" x14ac:dyDescent="0.3">
      <c r="H74" s="18"/>
      <c r="L74" s="11"/>
    </row>
    <row r="75" spans="8:12" x14ac:dyDescent="0.3">
      <c r="H75" s="18"/>
      <c r="L75" s="11"/>
    </row>
    <row r="76" spans="8:12" x14ac:dyDescent="0.3">
      <c r="H76" s="18"/>
      <c r="L76" s="11"/>
    </row>
    <row r="77" spans="8:12" x14ac:dyDescent="0.3">
      <c r="H77" s="18"/>
      <c r="L77" s="11"/>
    </row>
    <row r="78" spans="8:12" x14ac:dyDescent="0.3">
      <c r="H78" s="18"/>
      <c r="L78" s="11"/>
    </row>
    <row r="79" spans="8:12" x14ac:dyDescent="0.3">
      <c r="H79" s="18"/>
      <c r="L79" s="11"/>
    </row>
    <row r="80" spans="8:12" x14ac:dyDescent="0.3">
      <c r="H80" s="18"/>
      <c r="L80" s="11"/>
    </row>
    <row r="81" spans="8:12" x14ac:dyDescent="0.3">
      <c r="H81" s="18"/>
      <c r="L81" s="11"/>
    </row>
    <row r="82" spans="8:12" x14ac:dyDescent="0.3">
      <c r="H82" s="18"/>
      <c r="L82" s="11"/>
    </row>
    <row r="83" spans="8:12" x14ac:dyDescent="0.3">
      <c r="H83" s="18"/>
      <c r="L83" s="11"/>
    </row>
    <row r="84" spans="8:12" x14ac:dyDescent="0.3">
      <c r="H84" s="18"/>
      <c r="L84" s="11"/>
    </row>
    <row r="85" spans="8:12" x14ac:dyDescent="0.3">
      <c r="H85" s="18"/>
      <c r="L85" s="11"/>
    </row>
    <row r="86" spans="8:12" x14ac:dyDescent="0.3">
      <c r="H86" s="18"/>
      <c r="L86" s="11"/>
    </row>
    <row r="87" spans="8:12" x14ac:dyDescent="0.3">
      <c r="H87" s="18"/>
      <c r="L87" s="11"/>
    </row>
    <row r="88" spans="8:12" x14ac:dyDescent="0.3">
      <c r="H88" s="18"/>
      <c r="L88" s="11"/>
    </row>
    <row r="89" spans="8:12" x14ac:dyDescent="0.3">
      <c r="H89" s="18"/>
      <c r="L89" s="11"/>
    </row>
    <row r="90" spans="8:12" x14ac:dyDescent="0.3">
      <c r="H90" s="18"/>
      <c r="L90" s="11"/>
    </row>
    <row r="91" spans="8:12" x14ac:dyDescent="0.3">
      <c r="H91" s="18"/>
      <c r="L91" s="11"/>
    </row>
    <row r="92" spans="8:12" x14ac:dyDescent="0.3">
      <c r="H92" s="18"/>
      <c r="L92" s="11"/>
    </row>
    <row r="93" spans="8:12" x14ac:dyDescent="0.3">
      <c r="H93" s="18"/>
      <c r="L93" s="11"/>
    </row>
  </sheetData>
  <mergeCells count="9">
    <mergeCell ref="B8:O8"/>
    <mergeCell ref="B1:L1"/>
    <mergeCell ref="B6:O6"/>
    <mergeCell ref="F3:G3"/>
    <mergeCell ref="D3:E3"/>
    <mergeCell ref="N3:O3"/>
    <mergeCell ref="L3:M3"/>
    <mergeCell ref="H3:I3"/>
    <mergeCell ref="J3:K3"/>
  </mergeCells>
  <hyperlinks>
    <hyperlink ref="D3" r:id="rId1" tooltip="Տեսնել մանրամասն" xr:uid="{00000000-0004-0000-0800-000000000000}"/>
    <hyperlink ref="F3" r:id="rId2" tooltip="Տեսնել մանրամասն" xr:uid="{00000000-0004-0000-0800-000001000000}"/>
  </hyperlinks>
  <pageMargins left="0" right="0" top="0" bottom="0" header="0" footer="0"/>
  <pageSetup scale="75" orientation="landscape" r:id="rId3"/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Տավուշ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https:/mul2-edu.gov.am/tasks/1477260/oneclick/d7560c55e3a3.xlsx?token=1e31d12dd1e48f2cecbcb1d2d9defe2b</cp:keywords>
  <cp:lastModifiedBy>Admin</cp:lastModifiedBy>
  <cp:lastPrinted>2024-10-17T05:07:44Z</cp:lastPrinted>
  <dcterms:created xsi:type="dcterms:W3CDTF">2024-01-04T12:54:00Z</dcterms:created>
  <dcterms:modified xsi:type="dcterms:W3CDTF">2024-10-17T05:08:15Z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8427460DA34E4A38BA89010C4AFAD8B4_12</vt:lpwstr>
  </property>
  <property fmtid="{D5CDD505-2E9C-101B-9397-08002B2CF9AE}" pid="3" name="KSOProductBuildVer">
    <vt:lpwstr>1033-12.2.0.13431</vt:lpwstr>
  </property>
</Properties>
</file>